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<sst xmlns="http://schemas.openxmlformats.org/spreadsheetml/2006/main" count="1337" uniqueCount="441">
  <si>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</si>
  <si>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</si>
  <si>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</si>
  <si>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</si>
  <si>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</si>
  <si>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</si>
  <si>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</si>
  <si>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</si>
  <si>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</si>
  <si>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</si>
  <si>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</si>
  <si>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</si>
  <si>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</si>
  <si>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</si>
  <si>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</si>
  <si>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</si>
  <si>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</si>
  <si>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</si>
  <si>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</si>
  <si>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</si>
  <si>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</si>
  <si>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</si>
  <si>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</si>
  <si>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</si>
  <si>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</si>
  <si>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</si>
  <si>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</si>
  <si>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</si>
  <si>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</si>
  <si>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</si>
  <si>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</si>
  <si>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</si>
  <si>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</si>
  <si>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</si>
  <si>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</si>
  <si>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</si>
  <si>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</si>
  <si>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</si>
  <si>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</si>
  <si>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</si>
  <si>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</si>
  <si>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</si>
  <si>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</si>
  <si>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</si>
  <si>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</si>
  <si>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</si>
  <si>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</si>
  <si>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</si>
  <si>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</si>
  <si>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</si>
  <si>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</si>
  <si>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</si>
  <si>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</si>
  <si>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</si>
  <si>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</si>
  <si>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</si>
  <si>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</si>
  <si>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</si>
  <si>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</si>
  <si>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</si>
  <si>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</si>
  <si>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</si>
  <si>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</si>
  <si>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</si>
  <si>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</si>
  <si>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</si>
  <si>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</si>
  <si>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</si>
  <si>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</si>
  <si>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</si>
  <si>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</si>
  <si>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</si>
  <si>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</si>
  <si>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</si>
  <si>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</si>
  <si>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</si>
  <si>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</si>
  <si>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</si>
  <si>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</si>
  <si>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</si>
  <si>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</si>
  <si>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</si>
  <si>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</si>
  <si>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</si>
  <si>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</si>
  <si>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</si>
  <si>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</si>
  <si>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</si>
  <si>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</si>
  <si>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</si>
  <si>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</si>
  <si>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</si>
  <si>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</si>
  <si>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</si>
  <si>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</si>
  <si>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</si>
  <si>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</si>
  <si>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</si>
  <si>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</si>
  <si>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</si>
  <si>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</si>
  <si>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</si>
  <si>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</si>
  <si>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</si>
  <si>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</si>
  <si>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</si>
  <si>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</si>
  <si>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</si>
  <si>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</si>
  <si>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</si>
  <si>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</si>
  <si>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</si>
  <si>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</si>
  <si>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</si>
  <si>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</si>
  <si>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</si>
  <si>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</si>
  <si>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</si>
  <si>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</si>
  <si>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</si>
  <si>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</si>
  <si>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</si>
  <si>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</si>
  <si>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</si>
  <si>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</si>
  <si>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</si>
  <si>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</si>
  <si>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</si>
  <si>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</si>
  <si>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</si>
  <si>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</si>
  <si>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</si>
  <si>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</si>
  <si>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</si>
  <si>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</si>
  <si>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</si>
  <si>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</si>
  <si>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</si>
  <si>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</si>
  <si>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</si>
  <si>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</si>
  <si>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</si>
  <si>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</si>
  <si>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</si>
  <si>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</si>
  <si>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</si>
  <si>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</si>
  <si>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</si>
  <si>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</si>
  <si>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</si>
  <si>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</si>
  <si>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</si>
  <si>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</si>
  <si>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</si>
  <si>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</si>
  <si>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</si>
  <si>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</si>
  <si>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</si>
  <si>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</si>
  <si>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</si>
  <si>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</si>
  <si>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</si>
  <si>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</si>
  <si>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</si>
  <si>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</si>
  <si>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</si>
  <si>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</si>
  <si>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</si>
  <si>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</si>
  <si>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</si>
  <si>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</si>
  <si>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</si>
  <si>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</si>
  <si>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</si>
  <si>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</si>
  <si>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</si>
  <si>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</si>
  <si>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</si>
  <si>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</si>
  <si>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</si>
  <si>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</si>
  <si>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</si>
  <si>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</si>
  <si>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</si>
  <si>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</si>
  <si>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</si>
  <si>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</si>
  <si>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</si>
  <si>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</si>
  <si>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</si>
  <si>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</si>
  <si>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</si>
  <si>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</si>
  <si>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</si>
  <si>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</si>
  <si>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</si>
  <si>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</si>
  <si>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</si>
  <si>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</si>
  <si>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</si>
  <si>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</si>
  <si>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</si>
  <si>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</si>
  <si>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</si>
  <si>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</si>
  <si>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</si>
  <si>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</si>
  <si>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</si>
  <si>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</si>
  <si>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</si>
  <si>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</si>
  <si>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</si>
  <si>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</si>
  <si>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</si>
  <si>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</si>
  <si>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</si>
  <si>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</si>
  <si>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</si>
  <si>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</si>
  <si>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</si>
  <si>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</si>
  <si>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</si>
  <si>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</si>
  <si>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</si>
  <si>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</si>
  <si>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</si>
  <si>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</si>
  <si>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</si>
  <si>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</si>
  <si>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</si>
  <si>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</si>
  <si>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</si>
  <si>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</si>
  <si>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</si>
  <si>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</si>
  <si>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</si>
  <si>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</si>
  <si>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</si>
  <si>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</si>
  <si>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</si>
  <si>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</si>
  <si>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</si>
  <si>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</si>
  <si>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</si>
  <si>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</si>
  <si>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</si>
  <si>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</si>
  <si>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</si>
  <si>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</si>
  <si>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</si>
  <si>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</si>
  <si>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</si>
  <si>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</si>
  <si>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</si>
  <si>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</si>
  <si>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</si>
  <si>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</si>
  <si>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</si>
  <si>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</si>
  <si>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</si>
  <si>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</si>
  <si>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</si>
  <si>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</si>
  <si>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</si>
  <si>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</si>
  <si>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</si>
  <si>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</si>
  <si>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</si>
  <si>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</si>
  <si>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</si>
  <si>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</si>
  <si>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</si>
  <si>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</si>
  <si>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</si>
  <si>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</si>
  <si>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</si>
  <si>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</si>
  <si>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</si>
  <si>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</si>
  <si>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</si>
  <si>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</si>
  <si>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</si>
  <si>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</si>
  <si>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</si>
  <si>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</si>
  <si>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</si>
  <si>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</si>
  <si>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</si>
  <si>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</si>
  <si>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</si>
  <si>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</si>
  <si>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</si>
  <si>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</si>
  <si>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</si>
  <si>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</si>
  <si>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</si>
  <si>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</si>
  <si>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</si>
  <si>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</si>
  <si>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</si>
  <si>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</si>
  <si>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</si>
  <si>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</si>
  <si>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</si>
  <si>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</si>
  <si>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</si>
  <si>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</si>
  <si>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</si>
  <si>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</si>
  <si>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</si>
  <si>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</si>
  <si>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</si>
  <si>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</si>
  <si>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</si>
  <si>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</si>
  <si>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</si>
  <si>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</si>
  <si>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</si>
  <si>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</si>
  <si>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</si>
  <si>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</si>
  <si>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</si>
  <si>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</si>
  <si>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</si>
  <si>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</si>
  <si>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</si>
  <si>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</si>
  <si>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</si>
  <si>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</si>
  <si>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</si>
  <si>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</si>
  <si>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</si>
  <si>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</si>
  <si>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</si>
  <si>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</si>
  <si>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</si>
  <si>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</si>
  <si>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</si>
  <si>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</si>
  <si>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</si>
  <si>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</si>
  <si>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</si>
  <si>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</si>
  <si>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</si>
  <si>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</si>
  <si>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</si>
  <si>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</si>
  <si>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</si>
  <si>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</si>
  <si>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</si>
  <si>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</si>
  <si>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</si>
  <si>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</si>
  <si>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</si>
  <si>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</si>
  <si>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</si>
  <si>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</si>
  <si>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</si>
  <si>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</si>
  <si>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</si>
  <si>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</si>
  <si>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</si>
  <si>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</si>
  <si>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</si>
  <si>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</si>
  <si>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</si>
  <si>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</si>
  <si>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</si>
  <si>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</si>
  <si>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</si>
  <si>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</si>
  <si>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</si>
  <si>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</si>
  <si>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</si>
  <si>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</si>
  <si>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</si>
  <si>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</si>
  <si>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</si>
  <si>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</si>
  <si>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</si>
  <si>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</si>
  <si>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</si>
  <si>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</si>
  <si>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</si>
  <si>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</si>
  <si>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</si>
  <si>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</si>
  <si>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</si>
  <si>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</si>
  <si>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</si>
  <si>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</si>
  <si>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</si>
  <si>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</si>
  <si>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</si>
  <si>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</si>
  <si>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</si>
  <si>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</si>
  <si>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</si>
  <si>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</si>
  <si>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</si>
  <si>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</si>
  <si>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</si>
  <si>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</si>
  <si>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</si>
  <si>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</si>
  <si>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</si>
  <si>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</si>
  <si>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</si>
  <si>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</si>
  <si>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</si>
  <si>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</si>
  <si>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</si>
  <si>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</si>
  <si>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</si>
  <si>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</si>
  <si>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</si>
  <si>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</si>
  <si>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</si>
  <si>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</si>
  <si>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</si>
  <si>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</si>
  <si>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</si>
  <si>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</si>
  <si>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</si>
  <si>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</si>
  <si>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</si>
  <si>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СИП-2А сечением ориентировочно 3×150 мм2</t>
  </si>
  <si>
    <t>ВЛИ-0,4 кВ</t>
  </si>
  <si>
    <t>-</t>
  </si>
  <si>
    <t>Строительство трансформаторной подстанции, строительство ЛЭП-10 кВ, строительство ЛЭП-0.4 кВ в соответствии с договором на ТП № 1-38-24-0109 г. Краснодар</t>
  </si>
  <si>
    <t>Технологическое присоединение энергопринимающих устройств потребителей до 15 кВт, всего, в том числе: трансформаторные и иные подстанции до 10 кВ</t>
  </si>
  <si>
    <t>0,63 МВА; КЛ-10 кВ 0,019 км, ВЛ-0,4 кВ 0,28 км.</t>
  </si>
  <si>
    <t>ТМГ 630/10/0,4</t>
  </si>
  <si>
    <t>Строительство КЛ-10 кВ от места рассечки КЛ-10 кВ ТП-455 – ТП-587 до РУ-10 кВ проектируемой КТП.</t>
  </si>
  <si>
    <t>АСБл-10 сечением 3×240 мм2</t>
  </si>
  <si>
    <t>Строительство ВЛИ-0,4 кВ от РУ-0,4кВ КТП до существующих ВЛ-0,4кВ ТП-1416 ф "Л-4" строительство до оп.№41 и часть ф "Л-1" строительство до оп.№40 для перевода нагрузок.</t>
  </si>
  <si>
    <t>Строительство ВЛИ-0,4 кВ от РУ-0,4кВ КТП до существующих ВЛ-0,4кВ ТП-455 ф. "Л-2" для перевода части нагрузок</t>
  </si>
  <si>
    <t>ТМГ-630/10/0,4; АСБл-10 3×240 мм2 - 0,019 км; СИП-2А 3х150 0,280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</si>
  <si>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1-38-24-0109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</si>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</sst>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439</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416</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428</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429</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430</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431</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0.63839999999999997</v>
      </c>
      <c r="D47" s="161" t="s">
        <v>420</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421</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439</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c r="A11" s="247" t="str">
        <f>'1. паспорт местоположение'!A12:C12</f>
        <v>-</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8"/>
      <c r="B13" s="248"/>
      <c r="C13" s="248"/>
      <c r="D13" s="248"/>
      <c r="E13" s="248"/>
      <c r="F13" s="248"/>
      <c r="G13" s="248"/>
      <c r="H13" s="248"/>
      <c r="I13" s="248"/>
      <c r="J13" s="248"/>
      <c r="K13" s="248"/>
      <c r="L13" s="248"/>
      <c r="M13" s="248"/>
      <c r="N13" s="248"/>
      <c r="O13" s="248"/>
      <c r="P13" s="248"/>
      <c r="Q13" s="248"/>
      <c r="R13" s="248"/>
      <c r="S13" s="248"/>
      <c r="T13" s="122"/>
      <c r="U13" s="122"/>
      <c r="V13" s="122"/>
      <c r="W13" s="122"/>
      <c r="X13" s="122"/>
      <c r="Y13" s="122"/>
      <c r="Z13" s="122"/>
      <c r="AA13" s="122"/>
      <c r="AB13" s="122"/>
    </row>
    <row r="14" spans="1:28" s="132" customFormat="1"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4" s="247"/>
      <c r="C14" s="247"/>
      <c r="D14" s="247"/>
      <c r="E14" s="247"/>
      <c r="F14" s="247"/>
      <c r="G14" s="247"/>
      <c r="H14" s="247"/>
      <c r="I14" s="247"/>
      <c r="J14" s="247"/>
      <c r="K14" s="247"/>
      <c r="L14" s="247"/>
      <c r="M14" s="247"/>
      <c r="N14" s="247"/>
      <c r="O14" s="247"/>
      <c r="P14" s="247"/>
      <c r="Q14" s="247"/>
      <c r="R14" s="247"/>
      <c r="S14" s="247"/>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1"/>
      <c r="B16" s="241"/>
      <c r="C16" s="241"/>
      <c r="D16" s="241"/>
      <c r="E16" s="241"/>
      <c r="F16" s="241"/>
      <c r="G16" s="241"/>
      <c r="H16" s="241"/>
      <c r="I16" s="241"/>
      <c r="J16" s="241"/>
      <c r="K16" s="241"/>
      <c r="L16" s="241"/>
      <c r="M16" s="241"/>
      <c r="N16" s="241"/>
      <c r="O16" s="241"/>
      <c r="P16" s="241"/>
      <c r="Q16" s="241"/>
      <c r="R16" s="241"/>
      <c r="S16" s="241"/>
      <c r="T16" s="134"/>
      <c r="U16" s="134"/>
      <c r="V16" s="134"/>
      <c r="W16" s="134"/>
      <c r="X16" s="134"/>
      <c r="Y16" s="134"/>
    </row>
    <row r="17" spans="1:113" s="132" customFormat="1" ht="45.75" customHeight="1">
      <c r="A17" s="242" t="s">
        <v>304</v>
      </c>
      <c r="B17" s="242"/>
      <c r="C17" s="242"/>
      <c r="D17" s="242"/>
      <c r="E17" s="242"/>
      <c r="F17" s="242"/>
      <c r="G17" s="242"/>
      <c r="H17" s="242"/>
      <c r="I17" s="242"/>
      <c r="J17" s="242"/>
      <c r="K17" s="242"/>
      <c r="L17" s="242"/>
      <c r="M17" s="242"/>
      <c r="N17" s="242"/>
      <c r="O17" s="242"/>
      <c r="P17" s="242"/>
      <c r="Q17" s="242"/>
      <c r="R17" s="242"/>
      <c r="S17" s="242"/>
      <c r="T17" s="135"/>
      <c r="U17" s="135"/>
      <c r="V17" s="135"/>
      <c r="W17" s="135"/>
      <c r="X17" s="135"/>
      <c r="Y17" s="135"/>
      <c r="Z17" s="135"/>
      <c r="AA17" s="135"/>
      <c r="AB17" s="135"/>
    </row>
    <row r="18" spans="1:113" s="132" customFormat="1" ht="15" customHeight="1">
      <c r="A18" s="243"/>
      <c r="B18" s="243"/>
      <c r="C18" s="243"/>
      <c r="D18" s="243"/>
      <c r="E18" s="243"/>
      <c r="F18" s="243"/>
      <c r="G18" s="243"/>
      <c r="H18" s="243"/>
      <c r="I18" s="243"/>
      <c r="J18" s="243"/>
      <c r="K18" s="243"/>
      <c r="L18" s="243"/>
      <c r="M18" s="243"/>
      <c r="N18" s="243"/>
      <c r="O18" s="243"/>
      <c r="P18" s="243"/>
      <c r="Q18" s="243"/>
      <c r="R18" s="243"/>
      <c r="S18" s="243"/>
      <c r="T18" s="134"/>
      <c r="U18" s="134"/>
      <c r="V18" s="134"/>
      <c r="W18" s="134"/>
      <c r="X18" s="134"/>
      <c r="Y18" s="134"/>
    </row>
    <row r="19" spans="1:113" s="132" customFormat="1" ht="54" customHeight="1">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34"/>
      <c r="U19" s="134"/>
      <c r="V19" s="134"/>
      <c r="W19" s="134"/>
      <c r="X19" s="134"/>
      <c r="Y19" s="134"/>
    </row>
    <row r="20" spans="1:113" s="132" customFormat="1" ht="180.75" customHeight="1">
      <c r="A20" s="239"/>
      <c r="B20" s="239"/>
      <c r="C20" s="245"/>
      <c r="D20" s="239"/>
      <c r="E20" s="239"/>
      <c r="F20" s="239"/>
      <c r="G20" s="239"/>
      <c r="H20" s="239"/>
      <c r="I20" s="239"/>
      <c r="J20" s="239"/>
      <c r="K20" s="239"/>
      <c r="L20" s="239"/>
      <c r="M20" s="239"/>
      <c r="N20" s="239"/>
      <c r="O20" s="239"/>
      <c r="P20" s="239"/>
      <c r="Q20" s="136" t="s">
        <v>321</v>
      </c>
      <c r="R20" s="137" t="s">
        <v>322</v>
      </c>
      <c r="S20" s="240"/>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63" t="s">
        <v>6</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4" t="s">
        <v>416</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4" t="str">
        <f>'1. паспорт местоположение'!A12:C12</f>
        <v>-</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c r="A16" s="26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c r="A21" s="249" t="s">
        <v>2</v>
      </c>
      <c r="B21" s="252" t="s">
        <v>278</v>
      </c>
      <c r="C21" s="253"/>
      <c r="D21" s="256" t="s">
        <v>277</v>
      </c>
      <c r="E21" s="252" t="s">
        <v>276</v>
      </c>
      <c r="F21" s="253"/>
      <c r="G21" s="252" t="s">
        <v>275</v>
      </c>
      <c r="H21" s="253"/>
      <c r="I21" s="252" t="s">
        <v>274</v>
      </c>
      <c r="J21" s="253"/>
      <c r="K21" s="256" t="s">
        <v>273</v>
      </c>
      <c r="L21" s="252" t="s">
        <v>272</v>
      </c>
      <c r="M21" s="253"/>
      <c r="N21" s="252" t="s">
        <v>271</v>
      </c>
      <c r="O21" s="253"/>
      <c r="P21" s="256" t="s">
        <v>270</v>
      </c>
      <c r="Q21" s="260" t="s">
        <v>36</v>
      </c>
      <c r="R21" s="261"/>
      <c r="S21" s="260" t="s">
        <v>35</v>
      </c>
      <c r="T21" s="262"/>
    </row>
    <row r="22" spans="1:113" ht="204.75" customHeight="1">
      <c r="A22" s="250"/>
      <c r="B22" s="254"/>
      <c r="C22" s="255"/>
      <c r="D22" s="258"/>
      <c r="E22" s="254"/>
      <c r="F22" s="255"/>
      <c r="G22" s="254"/>
      <c r="H22" s="255"/>
      <c r="I22" s="254"/>
      <c r="J22" s="255"/>
      <c r="K22" s="257"/>
      <c r="L22" s="254"/>
      <c r="M22" s="255"/>
      <c r="N22" s="254"/>
      <c r="O22" s="255"/>
      <c r="P22" s="257"/>
      <c r="Q22" s="42" t="s">
        <v>34</v>
      </c>
      <c r="R22" s="42" t="s">
        <v>250</v>
      </c>
      <c r="S22" s="42" t="s">
        <v>33</v>
      </c>
      <c r="T22" s="42" t="s">
        <v>32</v>
      </c>
    </row>
    <row r="23" spans="1:113" ht="51.75" customHeight="1">
      <c r="A23" s="251"/>
      <c r="B23" s="82" t="s">
        <v>30</v>
      </c>
      <c r="C23" s="82" t="s">
        <v>31</v>
      </c>
      <c r="D23" s="257"/>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423</v>
      </c>
      <c r="D25" s="197" t="s">
        <v>424</v>
      </c>
      <c r="E25" s="196" t="s">
        <v>285</v>
      </c>
      <c r="F25" s="197" t="s">
        <v>432</v>
      </c>
      <c r="G25" s="196" t="s">
        <v>285</v>
      </c>
      <c r="H25" s="196" t="s">
        <v>423</v>
      </c>
      <c r="I25" s="196" t="s">
        <v>285</v>
      </c>
      <c r="J25" s="196" t="s">
        <v>285</v>
      </c>
      <c r="K25" s="196">
        <v>2026</v>
      </c>
      <c r="L25" s="196" t="s">
        <v>285</v>
      </c>
      <c r="M25" s="196">
        <v>10</v>
      </c>
      <c r="N25" s="196" t="s">
        <v>285</v>
      </c>
      <c r="O25" s="196">
        <v>0.63</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4" zoomScale="70" zoomScaleNormal="100" zoomScaleSheetLayoutView="70" workbookViewId="0">
      <selection activeCell="J27" sqref="J27"/>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7" t="s">
        <v>417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7" customFormat="1" ht="18.75" customHeight="1">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7" t="str">
        <f>'1. паспорт местоположение'!A12:C12</f>
        <v>-</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7" customFormat="1" ht="18.75" customHeight="1">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row r="21" spans="1:113" ht="40.5" customHeight="1">
      <c r="A21" s="268" t="s">
        <v>2</v>
      </c>
      <c r="B21" s="271" t="s">
        <v>255</v>
      </c>
      <c r="C21" s="272"/>
      <c r="D21" s="271" t="s">
        <v>257</v>
      </c>
      <c r="E21" s="272"/>
      <c r="F21" s="260" t="s">
        <v>29</v>
      </c>
      <c r="G21" s="262"/>
      <c r="H21" s="262"/>
      <c r="I21" s="261"/>
      <c r="J21" s="268" t="s">
        <v>258</v>
      </c>
      <c r="K21" s="271" t="s">
        <v>259</v>
      </c>
      <c r="L21" s="272"/>
      <c r="M21" s="271" t="s">
        <v>260</v>
      </c>
      <c r="N21" s="272"/>
      <c r="O21" s="271" t="s">
        <v>251</v>
      </c>
      <c r="P21" s="272"/>
      <c r="Q21" s="271" t="s">
        <v>41</v>
      </c>
      <c r="R21" s="272"/>
      <c r="S21" s="268" t="s">
        <v>40</v>
      </c>
      <c r="T21" s="268" t="s">
        <v>261</v>
      </c>
      <c r="U21" s="268" t="s">
        <v>256</v>
      </c>
      <c r="V21" s="271" t="s">
        <v>39</v>
      </c>
      <c r="W21" s="272"/>
      <c r="X21" s="260" t="s">
        <v>280</v>
      </c>
      <c r="Y21" s="262"/>
      <c r="Z21" s="260" t="s">
        <v>281</v>
      </c>
      <c r="AA21" s="262"/>
    </row>
    <row r="22" spans="1:113" ht="216" customHeight="1">
      <c r="A22" s="269"/>
      <c r="B22" s="273"/>
      <c r="C22" s="274"/>
      <c r="D22" s="273"/>
      <c r="E22" s="274"/>
      <c r="F22" s="260" t="s">
        <v>38</v>
      </c>
      <c r="G22" s="261"/>
      <c r="H22" s="260" t="s">
        <v>37</v>
      </c>
      <c r="I22" s="261"/>
      <c r="J22" s="270"/>
      <c r="K22" s="273"/>
      <c r="L22" s="274"/>
      <c r="M22" s="273"/>
      <c r="N22" s="274"/>
      <c r="O22" s="273"/>
      <c r="P22" s="274"/>
      <c r="Q22" s="273"/>
      <c r="R22" s="274"/>
      <c r="S22" s="270"/>
      <c r="T22" s="270"/>
      <c r="U22" s="270"/>
      <c r="V22" s="273"/>
      <c r="W22" s="274"/>
      <c r="X22" s="42" t="s">
        <v>34</v>
      </c>
      <c r="Y22" s="42" t="s">
        <v>250</v>
      </c>
      <c r="Z22" s="42" t="s">
        <v>33</v>
      </c>
      <c r="AA22" s="42" t="s">
        <v>32</v>
      </c>
    </row>
    <row r="23" spans="1:113" ht="60" customHeight="1">
      <c r="A23" s="270"/>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434</v>
      </c>
      <c r="O25" s="210" t="s">
        <v>425</v>
      </c>
      <c r="P25" s="210" t="s">
        <v>425</v>
      </c>
      <c r="Q25" s="210" t="s">
        <v>285</v>
      </c>
      <c r="R25" s="211">
        <v>1.9E-2</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436</v>
      </c>
      <c r="D26" s="210" t="s">
        <v>285</v>
      </c>
      <c r="E26" s="212" t="s">
        <v>436</v>
      </c>
      <c r="F26" s="210" t="s">
        <v>285</v>
      </c>
      <c r="G26" s="210">
        <v>0.4</v>
      </c>
      <c r="H26" s="210" t="s">
        <v>285</v>
      </c>
      <c r="I26" s="210">
        <v>0.4</v>
      </c>
      <c r="J26" s="212">
        <v>2026</v>
      </c>
      <c r="K26" s="210" t="s">
        <v>285</v>
      </c>
      <c r="L26" s="210" t="s">
        <v>285</v>
      </c>
      <c r="M26" s="210" t="s">
        <v>285</v>
      </c>
      <c r="N26" s="209" t="s">
        <v>426</v>
      </c>
      <c r="O26" s="210" t="s">
        <v>427</v>
      </c>
      <c r="P26" s="210" t="s">
        <v>427</v>
      </c>
      <c r="Q26" s="210" t="s">
        <v>285</v>
      </c>
      <c r="R26" s="211">
        <v>0.05</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3</v>
      </c>
      <c r="B27" s="224" t="s">
        <v>285</v>
      </c>
      <c r="C27" s="212" t="s">
        <v>435</v>
      </c>
      <c r="D27" s="210" t="s">
        <v>285</v>
      </c>
      <c r="E27" s="212" t="s">
        <v>435</v>
      </c>
      <c r="F27" s="210" t="s">
        <v>285</v>
      </c>
      <c r="G27" s="210">
        <v>0.4</v>
      </c>
      <c r="H27" s="210" t="s">
        <v>285</v>
      </c>
      <c r="I27" s="210">
        <v>0.4</v>
      </c>
      <c r="J27" s="208">
        <v>2026</v>
      </c>
      <c r="K27" s="210" t="s">
        <v>285</v>
      </c>
      <c r="L27" s="210" t="s">
        <v>285</v>
      </c>
      <c r="M27" s="210" t="s">
        <v>285</v>
      </c>
      <c r="N27" s="209" t="s">
        <v>426</v>
      </c>
      <c r="O27" s="210" t="s">
        <v>427</v>
      </c>
      <c r="P27" s="210" t="s">
        <v>427</v>
      </c>
      <c r="Q27" s="210" t="s">
        <v>285</v>
      </c>
      <c r="R27" s="211">
        <v>0.23</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22" zoomScale="90" zoomScaleNormal="100" zoomScaleSheetLayoutView="90" workbookViewId="0">
      <selection activeCell="C28" sqref="C28"/>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6" t="s">
        <v>6</v>
      </c>
      <c r="B7" s="246"/>
      <c r="C7" s="246"/>
      <c r="D7" s="168"/>
      <c r="E7" s="103"/>
      <c r="F7" s="103"/>
      <c r="G7" s="103"/>
      <c r="H7" s="103"/>
      <c r="I7" s="103"/>
      <c r="J7" s="103"/>
      <c r="K7" s="103"/>
      <c r="L7" s="103"/>
      <c r="M7" s="103"/>
      <c r="N7" s="103"/>
      <c r="O7" s="103"/>
      <c r="P7" s="103"/>
      <c r="Q7" s="103"/>
      <c r="R7" s="103"/>
      <c r="S7" s="103"/>
      <c r="T7" s="103"/>
      <c r="U7" s="103"/>
    </row>
    <row r="8" spans="1:29" s="11" customFormat="1" ht="18.75">
      <c r="A8" s="246"/>
      <c r="B8" s="246"/>
      <c r="C8" s="246"/>
      <c r="D8" s="169"/>
      <c r="E8" s="202"/>
      <c r="F8" s="202"/>
      <c r="G8" s="202"/>
      <c r="H8" s="103"/>
      <c r="I8" s="103"/>
      <c r="J8" s="103"/>
      <c r="K8" s="103"/>
      <c r="L8" s="103"/>
      <c r="M8" s="103"/>
      <c r="N8" s="103"/>
      <c r="O8" s="103"/>
      <c r="P8" s="103"/>
      <c r="Q8" s="103"/>
      <c r="R8" s="103"/>
      <c r="S8" s="103"/>
      <c r="T8" s="103"/>
      <c r="U8" s="103"/>
    </row>
    <row r="9" spans="1:29" s="11" customFormat="1" ht="18.75">
      <c r="A9" s="280" t="s">
        <v>416</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46"/>
      <c r="B11" s="246"/>
      <c r="C11" s="246"/>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8"/>
      <c r="B14" s="248"/>
      <c r="C14" s="248"/>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1"/>
      <c r="B17" s="241"/>
      <c r="C17" s="241"/>
      <c r="D17" s="172"/>
      <c r="E17" s="204"/>
      <c r="F17" s="204"/>
      <c r="G17" s="204"/>
      <c r="H17" s="204"/>
      <c r="I17" s="204"/>
      <c r="J17" s="204"/>
      <c r="K17" s="204"/>
      <c r="L17" s="204"/>
      <c r="M17" s="204"/>
      <c r="N17" s="204"/>
      <c r="O17" s="204"/>
      <c r="P17" s="204"/>
      <c r="Q17" s="204"/>
      <c r="R17" s="204"/>
    </row>
    <row r="18" spans="1:21" s="132" customFormat="1" ht="27.75" customHeight="1">
      <c r="A18" s="242" t="s">
        <v>249</v>
      </c>
      <c r="B18" s="242"/>
      <c r="C18" s="242"/>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1-38-24-0109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437</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2022</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422</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439</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63" t="s">
        <v>6</v>
      </c>
      <c r="B7" s="263"/>
      <c r="C7" s="263"/>
      <c r="D7" s="263"/>
      <c r="E7" s="263"/>
      <c r="F7" s="263"/>
      <c r="G7" s="263"/>
      <c r="H7" s="263"/>
      <c r="I7" s="263"/>
      <c r="J7" s="263"/>
      <c r="K7" s="263"/>
      <c r="L7" s="263"/>
      <c r="M7" s="263"/>
      <c r="N7" s="263"/>
      <c r="O7" s="263"/>
      <c r="P7" s="67"/>
      <c r="Q7" s="67"/>
      <c r="R7" s="67"/>
      <c r="S7" s="67"/>
      <c r="T7" s="67"/>
      <c r="U7" s="67"/>
      <c r="V7" s="67"/>
      <c r="W7" s="67"/>
      <c r="X7" s="67"/>
      <c r="Y7" s="67"/>
      <c r="Z7" s="67"/>
    </row>
    <row r="8" spans="1:28" s="7" customFormat="1" ht="18.75">
      <c r="A8" s="263"/>
      <c r="B8" s="263"/>
      <c r="C8" s="263"/>
      <c r="D8" s="263"/>
      <c r="E8" s="263"/>
      <c r="F8" s="263"/>
      <c r="G8" s="263"/>
      <c r="H8" s="263"/>
      <c r="I8" s="263"/>
      <c r="J8" s="263"/>
      <c r="K8" s="263"/>
      <c r="L8" s="263"/>
      <c r="M8" s="263"/>
      <c r="N8" s="263"/>
      <c r="O8" s="263"/>
      <c r="P8" s="67"/>
      <c r="Q8" s="67"/>
      <c r="R8" s="67"/>
      <c r="S8" s="67"/>
      <c r="T8" s="67"/>
      <c r="U8" s="67"/>
      <c r="V8" s="67"/>
      <c r="W8" s="67"/>
      <c r="X8" s="67"/>
      <c r="Y8" s="67"/>
      <c r="Z8" s="67"/>
    </row>
    <row r="9" spans="1:28" s="7" customFormat="1" ht="18.75">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7"/>
      <c r="Q9" s="67"/>
      <c r="R9" s="67"/>
      <c r="S9" s="67"/>
      <c r="T9" s="67"/>
      <c r="U9" s="67"/>
      <c r="V9" s="67"/>
      <c r="W9" s="67"/>
      <c r="X9" s="67"/>
      <c r="Y9" s="67"/>
      <c r="Z9" s="67"/>
    </row>
    <row r="10" spans="1:28" s="7" customFormat="1" ht="18.75">
      <c r="A10" s="265" t="s">
        <v>5</v>
      </c>
      <c r="B10" s="265"/>
      <c r="C10" s="265"/>
      <c r="D10" s="265"/>
      <c r="E10" s="265"/>
      <c r="F10" s="265"/>
      <c r="G10" s="265"/>
      <c r="H10" s="265"/>
      <c r="I10" s="265"/>
      <c r="J10" s="265"/>
      <c r="K10" s="265"/>
      <c r="L10" s="265"/>
      <c r="M10" s="265"/>
      <c r="N10" s="265"/>
      <c r="O10" s="265"/>
      <c r="P10" s="67"/>
      <c r="Q10" s="67"/>
      <c r="R10" s="67"/>
      <c r="S10" s="67"/>
      <c r="T10" s="67"/>
      <c r="U10" s="67"/>
      <c r="V10" s="67"/>
      <c r="W10" s="67"/>
      <c r="X10" s="67"/>
      <c r="Y10" s="67"/>
      <c r="Z10" s="67"/>
    </row>
    <row r="11" spans="1:28" s="7" customFormat="1" ht="18.75">
      <c r="A11" s="263"/>
      <c r="B11" s="263"/>
      <c r="C11" s="263"/>
      <c r="D11" s="263"/>
      <c r="E11" s="263"/>
      <c r="F11" s="263"/>
      <c r="G11" s="263"/>
      <c r="H11" s="263"/>
      <c r="I11" s="263"/>
      <c r="J11" s="263"/>
      <c r="K11" s="263"/>
      <c r="L11" s="263"/>
      <c r="M11" s="263"/>
      <c r="N11" s="263"/>
      <c r="O11" s="263"/>
      <c r="P11" s="67"/>
      <c r="Q11" s="67"/>
      <c r="R11" s="67"/>
      <c r="S11" s="67"/>
      <c r="T11" s="67"/>
      <c r="U11" s="67"/>
      <c r="V11" s="67"/>
      <c r="W11" s="67"/>
      <c r="X11" s="67"/>
      <c r="Y11" s="67"/>
      <c r="Z11" s="67"/>
    </row>
    <row r="12" spans="1:28" s="11" customFormat="1" ht="18.75">
      <c r="A12" s="247" t="str">
        <f>'1. паспорт местоположение'!A12:C12</f>
        <v>-</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c r="A13" s="265" t="s">
        <v>4</v>
      </c>
      <c r="B13" s="265"/>
      <c r="C13" s="265"/>
      <c r="D13" s="265"/>
      <c r="E13" s="265"/>
      <c r="F13" s="265"/>
      <c r="G13" s="265"/>
      <c r="H13" s="265"/>
      <c r="I13" s="265"/>
      <c r="J13" s="265"/>
      <c r="K13" s="265"/>
      <c r="L13" s="265"/>
      <c r="M13" s="265"/>
      <c r="N13" s="265"/>
      <c r="O13" s="265"/>
      <c r="P13" s="67"/>
      <c r="Q13" s="67"/>
      <c r="R13" s="67"/>
      <c r="S13" s="67"/>
      <c r="T13" s="67"/>
      <c r="U13" s="67"/>
      <c r="V13" s="67"/>
      <c r="W13" s="67"/>
      <c r="X13" s="67"/>
      <c r="Y13" s="67"/>
      <c r="Z13" s="67"/>
    </row>
    <row r="14" spans="1:28" s="4" customFormat="1" ht="15.75" customHeight="1">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2" customFormat="1" ht="18.75">
      <c r="A15"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247"/>
      <c r="C15" s="247"/>
      <c r="D15" s="247"/>
      <c r="E15" s="247"/>
      <c r="F15" s="247"/>
      <c r="G15" s="247"/>
      <c r="H15" s="247"/>
      <c r="I15" s="247"/>
      <c r="J15" s="247"/>
      <c r="K15" s="247"/>
      <c r="L15" s="247"/>
      <c r="M15" s="247"/>
      <c r="N15" s="247"/>
      <c r="O15" s="247"/>
      <c r="P15" s="131"/>
      <c r="Q15" s="131"/>
      <c r="R15" s="131"/>
      <c r="S15" s="131"/>
      <c r="T15" s="131"/>
      <c r="U15" s="131"/>
      <c r="V15" s="131"/>
      <c r="W15" s="131"/>
      <c r="X15" s="131"/>
      <c r="Y15" s="131"/>
      <c r="Z15" s="131"/>
    </row>
    <row r="16" spans="1:28" s="2" customFormat="1" ht="15" customHeight="1">
      <c r="A16" s="265" t="s">
        <v>3</v>
      </c>
      <c r="B16" s="265"/>
      <c r="C16" s="265"/>
      <c r="D16" s="265"/>
      <c r="E16" s="265"/>
      <c r="F16" s="265"/>
      <c r="G16" s="265"/>
      <c r="H16" s="265"/>
      <c r="I16" s="265"/>
      <c r="J16" s="265"/>
      <c r="K16" s="265"/>
      <c r="L16" s="265"/>
      <c r="M16" s="265"/>
      <c r="N16" s="265"/>
      <c r="O16" s="265"/>
      <c r="P16" s="66"/>
      <c r="Q16" s="66"/>
      <c r="R16" s="66"/>
      <c r="S16" s="66"/>
      <c r="T16" s="66"/>
      <c r="U16" s="66"/>
      <c r="V16" s="66"/>
      <c r="W16" s="66"/>
      <c r="X16" s="66"/>
      <c r="Y16" s="66"/>
      <c r="Z16" s="66"/>
    </row>
    <row r="17" spans="1:113" s="2" customFormat="1" ht="15" customHeight="1">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9"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6" t="s">
        <v>6</v>
      </c>
      <c r="B7" s="246"/>
      <c r="C7" s="246"/>
      <c r="D7" s="246"/>
      <c r="E7" s="246"/>
      <c r="F7" s="246"/>
      <c r="G7" s="246"/>
      <c r="H7" s="246"/>
      <c r="I7" s="246"/>
      <c r="J7" s="246"/>
    </row>
    <row r="8" spans="1:42" ht="18.75">
      <c r="A8" s="246"/>
      <c r="B8" s="246"/>
      <c r="C8" s="246"/>
      <c r="D8" s="246"/>
      <c r="E8" s="246"/>
      <c r="F8" s="246"/>
      <c r="G8" s="246"/>
      <c r="H8" s="246"/>
      <c r="I8" s="246"/>
      <c r="J8" s="246"/>
    </row>
    <row r="9" spans="1:42">
      <c r="A9" s="297" t="str">
        <f>'1. паспорт местоположение'!A9:C9</f>
        <v>АО "Электросети Кубани" филиал "Краснодарэлектросеть"</v>
      </c>
      <c r="B9" s="297"/>
      <c r="C9" s="297"/>
      <c r="D9" s="297"/>
      <c r="E9" s="297"/>
      <c r="F9" s="297"/>
      <c r="G9" s="297"/>
      <c r="H9" s="297"/>
      <c r="I9" s="297"/>
      <c r="J9" s="297"/>
    </row>
    <row r="10" spans="1:42">
      <c r="A10" s="230" t="s">
        <v>5</v>
      </c>
      <c r="B10" s="230"/>
      <c r="C10" s="230"/>
      <c r="D10" s="230"/>
      <c r="E10" s="230"/>
      <c r="F10" s="230"/>
      <c r="G10" s="230"/>
      <c r="H10" s="230"/>
      <c r="I10" s="230"/>
      <c r="J10" s="230"/>
    </row>
    <row r="11" spans="1:42" ht="18.75">
      <c r="A11" s="246"/>
      <c r="B11" s="246"/>
      <c r="C11" s="246"/>
      <c r="D11" s="246"/>
      <c r="E11" s="246"/>
      <c r="F11" s="246"/>
      <c r="G11" s="246"/>
      <c r="H11" s="246"/>
      <c r="I11" s="246"/>
      <c r="J11" s="246"/>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8"/>
      <c r="B14" s="248"/>
      <c r="C14" s="248"/>
      <c r="D14" s="248"/>
      <c r="E14" s="248"/>
      <c r="F14" s="248"/>
      <c r="G14" s="248"/>
      <c r="H14" s="248"/>
      <c r="I14" s="248"/>
      <c r="J14" s="248"/>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96" t="s">
        <v>342</v>
      </c>
      <c r="B19" s="296"/>
      <c r="C19" s="296"/>
      <c r="D19" s="296"/>
      <c r="E19" s="296"/>
      <c r="F19" s="296"/>
      <c r="G19" s="296"/>
      <c r="H19" s="296"/>
      <c r="I19" s="296"/>
      <c r="J19" s="296"/>
    </row>
    <row r="20" spans="1:10">
      <c r="A20" s="31"/>
      <c r="B20" s="31"/>
      <c r="C20" s="112"/>
      <c r="D20" s="112"/>
      <c r="E20" s="112"/>
      <c r="F20" s="112"/>
      <c r="G20" s="112"/>
      <c r="H20" s="112"/>
      <c r="I20" s="112"/>
      <c r="J20" s="112"/>
    </row>
    <row r="21" spans="1:10" ht="28.5" customHeight="1">
      <c r="A21" s="286" t="s">
        <v>140</v>
      </c>
      <c r="B21" s="286" t="s">
        <v>139</v>
      </c>
      <c r="C21" s="291" t="s">
        <v>199</v>
      </c>
      <c r="D21" s="291"/>
      <c r="E21" s="291"/>
      <c r="F21" s="291"/>
      <c r="G21" s="298" t="s">
        <v>138</v>
      </c>
      <c r="H21" s="288" t="s">
        <v>201</v>
      </c>
      <c r="I21" s="286" t="s">
        <v>137</v>
      </c>
      <c r="J21" s="287" t="s">
        <v>200</v>
      </c>
    </row>
    <row r="22" spans="1:10" ht="58.5" customHeight="1">
      <c r="A22" s="286"/>
      <c r="B22" s="286"/>
      <c r="C22" s="292" t="s">
        <v>1</v>
      </c>
      <c r="D22" s="292"/>
      <c r="E22" s="293" t="s">
        <v>0</v>
      </c>
      <c r="F22" s="294"/>
      <c r="G22" s="298"/>
      <c r="H22" s="289"/>
      <c r="I22" s="286"/>
      <c r="J22" s="287"/>
    </row>
    <row r="23" spans="1:10" ht="31.5">
      <c r="A23" s="286"/>
      <c r="B23" s="286"/>
      <c r="C23" s="40" t="s">
        <v>136</v>
      </c>
      <c r="D23" s="40" t="s">
        <v>135</v>
      </c>
      <c r="E23" s="40" t="s">
        <v>136</v>
      </c>
      <c r="F23" s="40" t="s">
        <v>135</v>
      </c>
      <c r="G23" s="298"/>
      <c r="H23" s="290"/>
      <c r="I23" s="286"/>
      <c r="J23" s="287"/>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5" t="s">
        <v>407</v>
      </c>
      <c r="B56" s="295"/>
      <c r="C56" s="295"/>
      <c r="D56" s="295"/>
      <c r="E56" s="295"/>
      <c r="F56" s="295"/>
      <c r="G56" s="295"/>
      <c r="H56" s="295"/>
      <c r="I56" s="295"/>
      <c r="J56" s="29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5" zoomScale="60" zoomScaleNormal="70" workbookViewId="0">
      <selection activeCell="AE45" sqref="AE45"/>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439</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7" t="str">
        <f>'1. паспорт местоположение'!A12:C12</f>
        <v>-</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7"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row>
    <row r="18" spans="1:33">
      <c r="A18" s="308" t="s">
        <v>343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row>
    <row r="20" spans="1:33" ht="33" customHeight="1">
      <c r="A20" s="286" t="s">
        <v>106</v>
      </c>
      <c r="B20" s="286" t="s">
        <v>105</v>
      </c>
      <c r="C20" s="286" t="s">
        <v>104</v>
      </c>
      <c r="D20" s="286"/>
      <c r="E20" s="291" t="s">
        <v>103</v>
      </c>
      <c r="F20" s="291"/>
      <c r="G20" s="286" t="s">
        <v>344</v>
      </c>
      <c r="H20" s="299" t="s">
        <v>337</v>
      </c>
      <c r="I20" s="299"/>
      <c r="J20" s="299"/>
      <c r="K20" s="299"/>
      <c r="L20" s="299" t="s">
        <v>338</v>
      </c>
      <c r="M20" s="299"/>
      <c r="N20" s="299"/>
      <c r="O20" s="299"/>
      <c r="P20" s="299" t="s">
        <v>339</v>
      </c>
      <c r="Q20" s="299"/>
      <c r="R20" s="299"/>
      <c r="S20" s="299"/>
      <c r="T20" s="299" t="s">
        <v>340</v>
      </c>
      <c r="U20" s="299"/>
      <c r="V20" s="299"/>
      <c r="W20" s="299"/>
      <c r="X20" s="299" t="s">
        <v>419</v>
      </c>
      <c r="Y20" s="299"/>
      <c r="Z20" s="299"/>
      <c r="AA20" s="299"/>
      <c r="AB20" s="301" t="s">
        <v>440</v>
      </c>
      <c r="AC20" s="302"/>
      <c r="AD20" s="302"/>
      <c r="AE20" s="303"/>
      <c r="AF20" s="300" t="s">
        <v>102</v>
      </c>
      <c r="AG20" s="300"/>
    </row>
    <row r="21" spans="1:33" ht="99.75" customHeight="1">
      <c r="A21" s="286"/>
      <c r="B21" s="286"/>
      <c r="C21" s="286"/>
      <c r="D21" s="286"/>
      <c r="E21" s="291"/>
      <c r="F21" s="291"/>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286" t="s">
        <v>1</v>
      </c>
      <c r="AC21" s="286"/>
      <c r="AD21" s="286" t="s">
        <v>101</v>
      </c>
      <c r="AE21" s="286"/>
      <c r="AF21" s="300"/>
      <c r="AG21" s="300"/>
    </row>
    <row r="22" spans="1:33" ht="89.25" customHeight="1">
      <c r="A22" s="286"/>
      <c r="B22" s="286"/>
      <c r="C22" s="215" t="s">
        <v>1</v>
      </c>
      <c r="D22" s="215" t="s">
        <v>99</v>
      </c>
      <c r="E22" s="213" t="s">
        <v>345</v>
      </c>
      <c r="F22" s="213" t="s">
        <v>346</v>
      </c>
      <c r="G22" s="286"/>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0.63839999999999997</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0.63</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0.28000000000000003</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1.9E-2</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0.63</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0.28000000000000003</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1.9E-2</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v>0</v>
      </c>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0.63</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0.29900000000000004</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5"/>
      <c r="C68" s="305"/>
      <c r="D68" s="305"/>
      <c r="E68" s="305"/>
      <c r="F68" s="305"/>
      <c r="G68" s="305"/>
      <c r="H68" s="305"/>
      <c r="I68" s="305"/>
      <c r="J68" s="206"/>
      <c r="K68" s="206"/>
    </row>
    <row r="70" spans="1:117" ht="36.75" customHeight="1">
      <c r="B70" s="306"/>
      <c r="C70" s="306"/>
      <c r="D70" s="306"/>
      <c r="E70" s="306"/>
      <c r="F70" s="306"/>
      <c r="G70" s="306"/>
      <c r="H70" s="306"/>
      <c r="I70" s="306"/>
      <c r="J70" s="207"/>
      <c r="K70" s="207"/>
    </row>
    <row r="71" spans="1:117">
      <c r="B71" s="86"/>
      <c r="C71" s="86"/>
      <c r="D71" s="86"/>
      <c r="E71" s="86"/>
      <c r="F71" s="86"/>
      <c r="N71" s="102"/>
    </row>
    <row r="72" spans="1:117" ht="51" customHeight="1">
      <c r="B72" s="306"/>
      <c r="C72" s="306"/>
      <c r="D72" s="306"/>
      <c r="E72" s="306"/>
      <c r="F72" s="306"/>
      <c r="G72" s="306"/>
      <c r="H72" s="306"/>
      <c r="I72" s="306"/>
      <c r="J72" s="207"/>
      <c r="K72" s="207"/>
      <c r="N72" s="102"/>
    </row>
    <row r="73" spans="1:117" ht="32.25" customHeight="1">
      <c r="B73" s="305"/>
      <c r="C73" s="305"/>
      <c r="D73" s="305"/>
      <c r="E73" s="305"/>
      <c r="F73" s="305"/>
      <c r="G73" s="305"/>
      <c r="H73" s="305"/>
      <c r="I73" s="305"/>
      <c r="J73" s="206"/>
      <c r="K73" s="206"/>
    </row>
    <row r="74" spans="1:117" ht="51.75" customHeight="1">
      <c r="B74" s="306"/>
      <c r="C74" s="306"/>
      <c r="D74" s="306"/>
      <c r="E74" s="306"/>
      <c r="F74" s="306"/>
      <c r="G74" s="306"/>
      <c r="H74" s="306"/>
      <c r="I74" s="306"/>
      <c r="J74" s="207"/>
      <c r="K74" s="207"/>
    </row>
    <row r="75" spans="1:117" ht="21.75" customHeight="1">
      <c r="B75" s="304"/>
      <c r="C75" s="304"/>
      <c r="D75" s="304"/>
      <c r="E75" s="304"/>
      <c r="F75" s="304"/>
      <c r="G75" s="304"/>
      <c r="H75" s="304"/>
      <c r="I75" s="304"/>
      <c r="J75" s="205"/>
      <c r="K75" s="205"/>
      <c r="L75" s="86"/>
      <c r="M75" s="86"/>
    </row>
    <row r="76" spans="1:117" ht="23.25" customHeight="1">
      <c r="B76" s="86"/>
      <c r="C76" s="86"/>
      <c r="D76" s="86"/>
      <c r="E76" s="86"/>
      <c r="F76" s="86"/>
    </row>
    <row r="77" spans="1:117" ht="18.75" customHeight="1">
      <c r="B77" s="305"/>
      <c r="C77" s="305"/>
      <c r="D77" s="305"/>
      <c r="E77" s="305"/>
      <c r="F77" s="305"/>
      <c r="G77" s="305"/>
      <c r="H77" s="305"/>
      <c r="I77" s="305"/>
      <c r="J77" s="206"/>
      <c r="K77" s="206"/>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439</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c r="A12" s="335" t="str">
        <f>'1. паспорт местоположение'!A12:C12</f>
        <v>-</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c r="A15" s="33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113">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113">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113">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113">
      <c r="A21" s="326" t="s">
        <v>347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113" ht="15.75">
      <c r="A22" s="310" t="s">
        <v>348</v>
      </c>
      <c r="B22" s="328" t="s">
        <v>349</v>
      </c>
      <c r="C22" s="310" t="s">
        <v>350</v>
      </c>
      <c r="D22" s="310" t="s">
        <v>351</v>
      </c>
      <c r="E22" s="331" t="s">
        <v>352</v>
      </c>
      <c r="F22" s="332"/>
      <c r="G22" s="332"/>
      <c r="H22" s="332"/>
      <c r="I22" s="332"/>
      <c r="J22" s="332"/>
      <c r="K22" s="332"/>
      <c r="L22" s="333"/>
      <c r="M22" s="310" t="s">
        <v>353</v>
      </c>
      <c r="N22" s="310" t="s">
        <v>153</v>
      </c>
      <c r="O22" s="310" t="s">
        <v>354</v>
      </c>
      <c r="P22" s="309" t="s">
        <v>355</v>
      </c>
      <c r="Q22" s="309" t="s">
        <v>356</v>
      </c>
      <c r="R22" s="309" t="s">
        <v>357</v>
      </c>
      <c r="S22" s="309" t="s">
        <v>358</v>
      </c>
      <c r="T22" s="309"/>
      <c r="U22" s="324" t="s">
        <v>359</v>
      </c>
      <c r="V22" s="324" t="s">
        <v>360</v>
      </c>
      <c r="W22" s="309" t="s">
        <v>361</v>
      </c>
      <c r="X22" s="309" t="s">
        <v>362</v>
      </c>
      <c r="Y22" s="309" t="s">
        <v>363</v>
      </c>
      <c r="Z22" s="334" t="s">
        <v>364</v>
      </c>
      <c r="AA22" s="309" t="s">
        <v>365</v>
      </c>
      <c r="AB22" s="309" t="s">
        <v>366</v>
      </c>
      <c r="AC22" s="309" t="s">
        <v>367</v>
      </c>
      <c r="AD22" s="309" t="s">
        <v>368</v>
      </c>
      <c r="AE22" s="309" t="s">
        <v>369</v>
      </c>
      <c r="AF22" s="309" t="s">
        <v>370</v>
      </c>
      <c r="AG22" s="309"/>
      <c r="AH22" s="309"/>
      <c r="AI22" s="309"/>
      <c r="AJ22" s="309"/>
      <c r="AK22" s="309"/>
      <c r="AL22" s="309" t="s">
        <v>371</v>
      </c>
      <c r="AM22" s="309"/>
      <c r="AN22" s="309"/>
      <c r="AO22" s="309"/>
      <c r="AP22" s="309" t="s">
        <v>372</v>
      </c>
      <c r="AQ22" s="309"/>
      <c r="AR22" s="309" t="s">
        <v>373</v>
      </c>
      <c r="AS22" s="309" t="s">
        <v>374</v>
      </c>
      <c r="AT22" s="309" t="s">
        <v>375</v>
      </c>
      <c r="AU22" s="309" t="s">
        <v>376</v>
      </c>
      <c r="AV22" s="312" t="s">
        <v>377</v>
      </c>
    </row>
    <row r="23" spans="1:113" ht="15.75">
      <c r="A23" s="327"/>
      <c r="B23" s="329"/>
      <c r="C23" s="327"/>
      <c r="D23" s="327"/>
      <c r="E23" s="316" t="s">
        <v>378</v>
      </c>
      <c r="F23" s="318" t="s">
        <v>46</v>
      </c>
      <c r="G23" s="318" t="s">
        <v>45</v>
      </c>
      <c r="H23" s="318" t="s">
        <v>44</v>
      </c>
      <c r="I23" s="320" t="s">
        <v>379</v>
      </c>
      <c r="J23" s="320" t="s">
        <v>380</v>
      </c>
      <c r="K23" s="320" t="s">
        <v>381</v>
      </c>
      <c r="L23" s="318" t="s">
        <v>334</v>
      </c>
      <c r="M23" s="327"/>
      <c r="N23" s="327"/>
      <c r="O23" s="327"/>
      <c r="P23" s="309"/>
      <c r="Q23" s="309"/>
      <c r="R23" s="309"/>
      <c r="S23" s="322" t="s">
        <v>1</v>
      </c>
      <c r="T23" s="322" t="s">
        <v>382</v>
      </c>
      <c r="U23" s="324"/>
      <c r="V23" s="324"/>
      <c r="W23" s="309"/>
      <c r="X23" s="309"/>
      <c r="Y23" s="309"/>
      <c r="Z23" s="309"/>
      <c r="AA23" s="309"/>
      <c r="AB23" s="309"/>
      <c r="AC23" s="309"/>
      <c r="AD23" s="309"/>
      <c r="AE23" s="309"/>
      <c r="AF23" s="309" t="s">
        <v>383</v>
      </c>
      <c r="AG23" s="309"/>
      <c r="AH23" s="309" t="s">
        <v>384</v>
      </c>
      <c r="AI23" s="309"/>
      <c r="AJ23" s="310" t="s">
        <v>385</v>
      </c>
      <c r="AK23" s="310" t="s">
        <v>386</v>
      </c>
      <c r="AL23" s="310" t="s">
        <v>387</v>
      </c>
      <c r="AM23" s="310" t="s">
        <v>388</v>
      </c>
      <c r="AN23" s="310" t="s">
        <v>389</v>
      </c>
      <c r="AO23" s="310" t="s">
        <v>390</v>
      </c>
      <c r="AP23" s="310" t="s">
        <v>391</v>
      </c>
      <c r="AQ23" s="314" t="s">
        <v>382</v>
      </c>
      <c r="AR23" s="309"/>
      <c r="AS23" s="309"/>
      <c r="AT23" s="309"/>
      <c r="AU23" s="309"/>
      <c r="AV23" s="313"/>
    </row>
    <row r="24" spans="1:113" ht="47.25">
      <c r="A24" s="311"/>
      <c r="B24" s="330"/>
      <c r="C24" s="311"/>
      <c r="D24" s="311"/>
      <c r="E24" s="317"/>
      <c r="F24" s="319"/>
      <c r="G24" s="319"/>
      <c r="H24" s="319"/>
      <c r="I24" s="321"/>
      <c r="J24" s="321"/>
      <c r="K24" s="321"/>
      <c r="L24" s="319"/>
      <c r="M24" s="311"/>
      <c r="N24" s="311"/>
      <c r="O24" s="311"/>
      <c r="P24" s="309"/>
      <c r="Q24" s="309"/>
      <c r="R24" s="309"/>
      <c r="S24" s="323"/>
      <c r="T24" s="323"/>
      <c r="U24" s="324"/>
      <c r="V24" s="324"/>
      <c r="W24" s="309"/>
      <c r="X24" s="309"/>
      <c r="Y24" s="309"/>
      <c r="Z24" s="309"/>
      <c r="AA24" s="309"/>
      <c r="AB24" s="309"/>
      <c r="AC24" s="309"/>
      <c r="AD24" s="309"/>
      <c r="AE24" s="309"/>
      <c r="AF24" s="145" t="s">
        <v>392</v>
      </c>
      <c r="AG24" s="145" t="s">
        <v>393</v>
      </c>
      <c r="AH24" s="146" t="s">
        <v>1</v>
      </c>
      <c r="AI24" s="146" t="s">
        <v>382</v>
      </c>
      <c r="AJ24" s="311"/>
      <c r="AK24" s="311"/>
      <c r="AL24" s="311"/>
      <c r="AM24" s="311"/>
      <c r="AN24" s="311"/>
      <c r="AO24" s="311"/>
      <c r="AP24" s="311"/>
      <c r="AQ24" s="315"/>
      <c r="AR24" s="309"/>
      <c r="AS24" s="309"/>
      <c r="AT24" s="309"/>
      <c r="AU24" s="309"/>
      <c r="AV24" s="31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0.63</v>
      </c>
      <c r="H26" s="149" t="s">
        <v>285</v>
      </c>
      <c r="I26" s="198">
        <f>'5.2. Паспорт фин осв ввод'!AE39</f>
        <v>0.28000000000000003</v>
      </c>
      <c r="J26" s="198" t="s">
        <v>285</v>
      </c>
      <c r="K26" s="341">
        <f>'5.2. Паспорт фин осв ввод'!AE41</f>
        <v>1.9E-2</v>
      </c>
      <c r="L26" s="198" t="s">
        <v>285</v>
      </c>
      <c r="M26" s="150" t="s">
        <v>395</v>
      </c>
      <c r="N26" s="150" t="s">
        <v>438</v>
      </c>
      <c r="O26" s="150" t="s">
        <v>418</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 zoomScale="85" zoomScaleNormal="90" zoomScaleSheetLayoutView="85" workbookViewId="0">
      <selection activeCell="B32" sqref="B32"/>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46" t="s">
        <v>6</v>
      </c>
      <c r="B7" s="246"/>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1-38-24-0109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1-38-24-0109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0.63839999999999997</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418</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95" t="s">
        <v>407</v>
      </c>
      <c r="B80" s="295"/>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2026-08-03T05:50:38Z</dcterms:modified>
</cp:coreProperties>
</file>